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دستورالعمل کمیته های بیمارستانی سال 95-96\1403\كميته هاي سال 1403\کمیته های سال 1403\اقتصاد درمان\درآمد به تفکیک بخش\درآمد 1403\"/>
    </mc:Choice>
  </mc:AlternateContent>
  <xr:revisionPtr revIDLastSave="0" documentId="13_ncr:1_{A8BB96C7-7071-4284-B410-9E09ED1F106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2" r:id="rId1"/>
    <sheet name="Sheet2" sheetId="3" r:id="rId2"/>
    <sheet name="Sheet3" sheetId="4" r:id="rId3"/>
  </sheets>
  <calcPr calcId="191029"/>
</workbook>
</file>

<file path=xl/calcChain.xml><?xml version="1.0" encoding="utf-8"?>
<calcChain xmlns="http://schemas.openxmlformats.org/spreadsheetml/2006/main">
  <c r="J39" i="2" l="1"/>
  <c r="J2" i="2"/>
  <c r="B12" i="4"/>
  <c r="B9" i="4"/>
  <c r="B2" i="4"/>
  <c r="J19" i="2"/>
  <c r="J27" i="2"/>
  <c r="J18" i="2"/>
  <c r="J7" i="2"/>
  <c r="J11" i="2"/>
  <c r="J6" i="2"/>
  <c r="J32" i="2"/>
  <c r="J25" i="2"/>
  <c r="J23" i="2"/>
  <c r="J31" i="2"/>
  <c r="J8" i="2"/>
  <c r="J38" i="2"/>
  <c r="J20" i="2"/>
  <c r="J5" i="2"/>
  <c r="J37" i="2"/>
  <c r="J24" i="2"/>
  <c r="J28" i="2"/>
  <c r="J10" i="2"/>
  <c r="J3" i="2"/>
  <c r="J4" i="2"/>
  <c r="J21" i="2"/>
  <c r="J34" i="2"/>
  <c r="J16" i="2"/>
  <c r="J12" i="2"/>
  <c r="J22" i="2"/>
  <c r="J9" i="2"/>
  <c r="J15" i="2"/>
  <c r="J29" i="2"/>
  <c r="J26" i="2"/>
  <c r="J17" i="2"/>
  <c r="J30" i="2"/>
  <c r="J35" i="2"/>
  <c r="J36" i="2"/>
  <c r="J13" i="2"/>
  <c r="J33" i="2"/>
  <c r="J14" i="2"/>
</calcChain>
</file>

<file path=xl/sharedStrings.xml><?xml version="1.0" encoding="utf-8"?>
<sst xmlns="http://schemas.openxmlformats.org/spreadsheetml/2006/main" count="134" uniqueCount="55">
  <si>
    <t>بخش</t>
  </si>
  <si>
    <t>رادیولوژی</t>
  </si>
  <si>
    <t>سونوگرافی</t>
  </si>
  <si>
    <t>درمانگاه</t>
  </si>
  <si>
    <t>بخش جراحی</t>
  </si>
  <si>
    <t>اورژانس</t>
  </si>
  <si>
    <t>آزمایشگاه</t>
  </si>
  <si>
    <t>داروخانه</t>
  </si>
  <si>
    <t>آزمایشگاه ارسالی</t>
  </si>
  <si>
    <t>درمانگاه داخلی صبح</t>
  </si>
  <si>
    <t>درمانگاه اطفال صبح</t>
  </si>
  <si>
    <t>درمانگاه جراحی صبح</t>
  </si>
  <si>
    <t>اتاق عمل</t>
  </si>
  <si>
    <t>ترخیص</t>
  </si>
  <si>
    <t xml:space="preserve">درمانگاه زنان صبح </t>
  </si>
  <si>
    <t>زایشگاه</t>
  </si>
  <si>
    <t xml:space="preserve">درمانگاه داخلی عصر </t>
  </si>
  <si>
    <t xml:space="preserve">درمانگاه اطفال عصر </t>
  </si>
  <si>
    <t xml:space="preserve">درمانگاه زنان عصر </t>
  </si>
  <si>
    <t>اتاق عمل  زایشگاه</t>
  </si>
  <si>
    <t>اورژانس بستری</t>
  </si>
  <si>
    <t>دیالیز</t>
  </si>
  <si>
    <t>تالاسمی</t>
  </si>
  <si>
    <t>مامایی</t>
  </si>
  <si>
    <t>بخش اطفال</t>
  </si>
  <si>
    <t>بخش داخلی</t>
  </si>
  <si>
    <t xml:space="preserve">سی تی اسکن </t>
  </si>
  <si>
    <t xml:space="preserve">آزمایشگاه بانک خون </t>
  </si>
  <si>
    <t>جراحی زنان</t>
  </si>
  <si>
    <t>زنان و زایمان</t>
  </si>
  <si>
    <t xml:space="preserve">داروخانه مخدر </t>
  </si>
  <si>
    <t>درمانگاه قلب صبح</t>
  </si>
  <si>
    <t>اکوکاردیوگرافی</t>
  </si>
  <si>
    <t>بخش بستری کرونا</t>
  </si>
  <si>
    <t>درمانگاه روان صبح</t>
  </si>
  <si>
    <t>درمانگاه روان عصر</t>
  </si>
  <si>
    <t>بخش CCU</t>
  </si>
  <si>
    <t>تست ورزش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</si>
  <si>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</si>
  <si>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</si>
  <si>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</si>
  <si>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</si>
  <si>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</si>
  <si>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</si>
  <si>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</si>
  <si>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</si>
  <si>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جمع کل</t>
  </si>
  <si>
    <t xml:space="preserve">درمانگاه جراحی عصر </t>
  </si>
  <si>
    <t>هتلینگ</t>
  </si>
  <si>
    <t>ازمایشگاه</t>
  </si>
  <si>
    <t>اتاق عمل زایشگاه</t>
  </si>
  <si>
    <t>بخش بستری</t>
  </si>
  <si>
    <t xml:space="preserve">جمع </t>
  </si>
  <si>
    <t>درآمد 6%</t>
  </si>
  <si>
    <t>درمانگاه قلب عصر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</si>
</sst>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-_ر_ي_ا_ل_ ;_ * #,##0\-_ر_ي_ا_ل_ ;_ * &quot;-&quot;_-_ر_ي_ا_ل_ ;_ @_ "/>
  </numFmts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164" fontId="0" fillId="0" borderId="10" xfId="0" applyNumberFormat="1" applyBorder="1"/>
    <xf numFmtId="0" fontId="0" fillId="33" borderId="10" xfId="0" applyFill="1" applyBorder="1"/>
    <xf numFmtId="164" fontId="0" fillId="0" borderId="10" xfId="0" applyNumberFormat="1" applyBorder="1" applyAlignment="1">
      <alignment horizontal="center" vertical="center"/>
    </xf>
    <xf numFmtId="164" fontId="0" fillId="35" borderId="10" xfId="0" applyNumberFormat="1" applyFill="1" applyBorder="1" applyAlignment="1">
      <alignment horizontal="center" vertical="center"/>
    </xf>
    <xf numFmtId="0" fontId="0" fillId="33" borderId="11" xfId="0" applyFill="1" applyBorder="1"/>
    <xf numFmtId="0" fontId="0" fillId="0" borderId="11" xfId="0" applyBorder="1"/>
    <xf numFmtId="0" fontId="0" fillId="34" borderId="11" xfId="0" applyFill="1" applyBorder="1"/>
    <xf numFmtId="0" fontId="0" fillId="36" borderId="10" xfId="0" applyFill="1" applyBorder="1" applyAlignment="1">
      <alignment horizontal="center" vertical="center"/>
    </xf>
    <xf numFmtId="0" fontId="0" fillId="36" borderId="10" xfId="0" applyFill="1" applyBorder="1" applyAlignment="1">
      <alignment horizontal="center"/>
    </xf>
    <xf numFmtId="0" fontId="0" fillId="33" borderId="10" xfId="0" applyFill="1" applyBorder="1" applyAlignment="1">
      <alignment horizontal="center" vertical="center"/>
    </xf>
    <xf numFmtId="3" fontId="0" fillId="0" borderId="0" xfId="0" applyNumberFormat="1"/>
    <xf numFmtId="0" fontId="0" fillId="0" borderId="0" xfId="0" applyBorder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1403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Sheet1!$A$2:$A$38</c:f>
              <c:strCache>
                <c:ptCount val="37"/>
                <c:pt idx="0">
                  <c:v>بخش داخلی</c:v>
                </c:pt>
                <c:pt idx="1">
                  <c:v>اورژانس بستری</c:v>
                </c:pt>
                <c:pt idx="2">
                  <c:v>دیالیز</c:v>
                </c:pt>
                <c:pt idx="3">
                  <c:v>زایشگاه</c:v>
                </c:pt>
                <c:pt idx="4">
                  <c:v>داروخانه</c:v>
                </c:pt>
                <c:pt idx="5">
                  <c:v>اورژانس</c:v>
                </c:pt>
                <c:pt idx="6">
                  <c:v>اتاق عمل</c:v>
                </c:pt>
                <c:pt idx="7">
                  <c:v>جراحی زنان</c:v>
                </c:pt>
                <c:pt idx="8">
                  <c:v>اتاق عمل  زایشگاه</c:v>
                </c:pt>
                <c:pt idx="9">
                  <c:v>آزمایشگاه</c:v>
                </c:pt>
                <c:pt idx="10">
                  <c:v>سی تی اسکن </c:v>
                </c:pt>
                <c:pt idx="11">
                  <c:v>بخش CCU</c:v>
                </c:pt>
                <c:pt idx="12">
                  <c:v>رادیولوژی</c:v>
                </c:pt>
                <c:pt idx="13">
                  <c:v>زنان و زایمان</c:v>
                </c:pt>
                <c:pt idx="14">
                  <c:v>بخش اطفال</c:v>
                </c:pt>
                <c:pt idx="15">
                  <c:v>اکوکاردیوگرافی</c:v>
                </c:pt>
                <c:pt idx="16">
                  <c:v>بخش جراحی</c:v>
                </c:pt>
                <c:pt idx="17">
                  <c:v>سونوگرافی</c:v>
                </c:pt>
                <c:pt idx="18">
                  <c:v>درمانگاه زنان صبح </c:v>
                </c:pt>
                <c:pt idx="19">
                  <c:v>تالاسمی</c:v>
                </c:pt>
                <c:pt idx="20">
                  <c:v>آزمایشگاه بانک خون </c:v>
                </c:pt>
                <c:pt idx="21">
                  <c:v>درمانگاه اطفال صبح</c:v>
                </c:pt>
                <c:pt idx="22">
                  <c:v>درمانگاه اطفال عصر </c:v>
                </c:pt>
                <c:pt idx="23">
                  <c:v>درمانگاه داخلی صبح</c:v>
                </c:pt>
                <c:pt idx="24">
                  <c:v>درمانگاه قلب صبح</c:v>
                </c:pt>
                <c:pt idx="25">
                  <c:v>درمانگاه</c:v>
                </c:pt>
                <c:pt idx="26">
                  <c:v>درمانگاه زنان عصر </c:v>
                </c:pt>
                <c:pt idx="27">
                  <c:v>داروخانه مخدر </c:v>
                </c:pt>
                <c:pt idx="28">
                  <c:v>بخش بستری کرونا</c:v>
                </c:pt>
                <c:pt idx="29">
                  <c:v>درمانگاه جراحی صبح</c:v>
                </c:pt>
                <c:pt idx="30">
                  <c:v>آزمایشگاه ارسالی</c:v>
                </c:pt>
                <c:pt idx="31">
                  <c:v>تست ورزش</c:v>
                </c:pt>
                <c:pt idx="32">
                  <c:v>مامایی</c:v>
                </c:pt>
                <c:pt idx="33">
                  <c:v>درمانگاه روان صبح</c:v>
                </c:pt>
                <c:pt idx="34">
                  <c:v>درمانگاه قلب عصر</c:v>
                </c:pt>
                <c:pt idx="35">
                  <c:v>درمانگاه داخلی عصر </c:v>
                </c:pt>
                <c:pt idx="36">
                  <c:v>ترخیص</c:v>
                </c:pt>
              </c:strCache>
            </c:strRef>
          </c:cat>
          <c:val>
            <c:numRef>
              <c:f>Sheet1!$J$2:$J$38</c:f>
              <c:numCache>
                <c:formatCode>#,##0</c:formatCode>
                <c:ptCount val="37"/>
                <c:pt idx="0">
                  <c:v>54672243426</c:v>
                </c:pt>
                <c:pt idx="1">
                  <c:v>36549114956</c:v>
                </c:pt>
                <c:pt idx="2">
                  <c:v>26534607508</c:v>
                </c:pt>
                <c:pt idx="3">
                  <c:v>25207504525</c:v>
                </c:pt>
                <c:pt idx="4">
                  <c:v>20693523082</c:v>
                </c:pt>
                <c:pt idx="5">
                  <c:v>18066404822</c:v>
                </c:pt>
                <c:pt idx="6">
                  <c:v>18059223726</c:v>
                </c:pt>
                <c:pt idx="7">
                  <c:v>17814538445</c:v>
                </c:pt>
                <c:pt idx="8">
                  <c:v>16289705578</c:v>
                </c:pt>
                <c:pt idx="9">
                  <c:v>11797972130</c:v>
                </c:pt>
                <c:pt idx="10">
                  <c:v>9536650703</c:v>
                </c:pt>
                <c:pt idx="11">
                  <c:v>8131154514</c:v>
                </c:pt>
                <c:pt idx="12">
                  <c:v>7251962176</c:v>
                </c:pt>
                <c:pt idx="13">
                  <c:v>6229145014</c:v>
                </c:pt>
                <c:pt idx="14">
                  <c:v>6182782368</c:v>
                </c:pt>
                <c:pt idx="15">
                  <c:v>5546155448</c:v>
                </c:pt>
                <c:pt idx="16">
                  <c:v>4160169699</c:v>
                </c:pt>
                <c:pt idx="17">
                  <c:v>2698812660</c:v>
                </c:pt>
                <c:pt idx="18">
                  <c:v>1709805980</c:v>
                </c:pt>
                <c:pt idx="19">
                  <c:v>1527445468</c:v>
                </c:pt>
                <c:pt idx="20">
                  <c:v>1306058560</c:v>
                </c:pt>
                <c:pt idx="21">
                  <c:v>873435720</c:v>
                </c:pt>
                <c:pt idx="22">
                  <c:v>832884240</c:v>
                </c:pt>
                <c:pt idx="23">
                  <c:v>830104680</c:v>
                </c:pt>
                <c:pt idx="24">
                  <c:v>766453680</c:v>
                </c:pt>
                <c:pt idx="25">
                  <c:v>715140580</c:v>
                </c:pt>
                <c:pt idx="26">
                  <c:v>425511500</c:v>
                </c:pt>
                <c:pt idx="27">
                  <c:v>423027014</c:v>
                </c:pt>
                <c:pt idx="28">
                  <c:v>137548762</c:v>
                </c:pt>
                <c:pt idx="29">
                  <c:v>125872200</c:v>
                </c:pt>
                <c:pt idx="30">
                  <c:v>66865000</c:v>
                </c:pt>
                <c:pt idx="31">
                  <c:v>56460400</c:v>
                </c:pt>
                <c:pt idx="32">
                  <c:v>33174878</c:v>
                </c:pt>
                <c:pt idx="33">
                  <c:v>31738800</c:v>
                </c:pt>
                <c:pt idx="34">
                  <c:v>3525200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14-472F-9579-10C657B3C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5113632"/>
        <c:axId val="435563248"/>
        <c:axId val="0"/>
      </c:bar3DChart>
      <c:catAx>
        <c:axId val="78511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563248"/>
        <c:crosses val="autoZero"/>
        <c:auto val="1"/>
        <c:lblAlgn val="ctr"/>
        <c:lblOffset val="100"/>
        <c:noMultiLvlLbl val="0"/>
      </c:catAx>
      <c:valAx>
        <c:axId val="4355632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785113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مقایسه درآمد 1402 با 1403</a:t>
            </a:r>
            <a:endParaRPr lang="en-US"/>
          </a:p>
        </c:rich>
      </c:tx>
      <c:layout>
        <c:manualLayout>
          <c:xMode val="edge"/>
          <c:yMode val="edge"/>
          <c:x val="0.31975238690554203"/>
          <c:y val="2.31884027729051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Sheet2!$A$1:$A$39</c:f>
              <c:strCache>
                <c:ptCount val="39"/>
                <c:pt idx="0">
                  <c:v>بخش</c:v>
                </c:pt>
                <c:pt idx="1">
                  <c:v>بخش داخلی</c:v>
                </c:pt>
                <c:pt idx="2">
                  <c:v>اورژانس بستری</c:v>
                </c:pt>
                <c:pt idx="3">
                  <c:v>داروخانه</c:v>
                </c:pt>
                <c:pt idx="4">
                  <c:v>دیالیز</c:v>
                </c:pt>
                <c:pt idx="5">
                  <c:v>اتاق عمل  زایشگاه</c:v>
                </c:pt>
                <c:pt idx="6">
                  <c:v>اتاق عمل</c:v>
                </c:pt>
                <c:pt idx="7">
                  <c:v>بخش اطفال</c:v>
                </c:pt>
                <c:pt idx="8">
                  <c:v>اورژانس</c:v>
                </c:pt>
                <c:pt idx="9">
                  <c:v>درمانگاه زنان صبح </c:v>
                </c:pt>
                <c:pt idx="10">
                  <c:v>جراحی زنان</c:v>
                </c:pt>
                <c:pt idx="11">
                  <c:v>زایشگاه</c:v>
                </c:pt>
                <c:pt idx="12">
                  <c:v>آزمایشگاه</c:v>
                </c:pt>
                <c:pt idx="13">
                  <c:v>سی تی اسکن </c:v>
                </c:pt>
                <c:pt idx="14">
                  <c:v>زنان و زایمان</c:v>
                </c:pt>
                <c:pt idx="15">
                  <c:v>رادیولوژی</c:v>
                </c:pt>
                <c:pt idx="16">
                  <c:v>بخش جراحی</c:v>
                </c:pt>
                <c:pt idx="17">
                  <c:v>درمانگاه داخلی عصر </c:v>
                </c:pt>
                <c:pt idx="18">
                  <c:v>درمانگاه زنان عصر </c:v>
                </c:pt>
                <c:pt idx="19">
                  <c:v>آزمایشگاه بانک خون </c:v>
                </c:pt>
                <c:pt idx="20">
                  <c:v>تالاسمی</c:v>
                </c:pt>
                <c:pt idx="21">
                  <c:v>مامایی</c:v>
                </c:pt>
                <c:pt idx="22">
                  <c:v>درمانگاه روان عصر</c:v>
                </c:pt>
                <c:pt idx="23">
                  <c:v>بخش CCU</c:v>
                </c:pt>
                <c:pt idx="24">
                  <c:v>سونوگرافی</c:v>
                </c:pt>
                <c:pt idx="25">
                  <c:v>درمانگاه داخلی صبح</c:v>
                </c:pt>
                <c:pt idx="26">
                  <c:v>داروخانه مخدر </c:v>
                </c:pt>
                <c:pt idx="27">
                  <c:v>درمانگاه اطفال صبح</c:v>
                </c:pt>
                <c:pt idx="28">
                  <c:v>بخش بستری کرونا</c:v>
                </c:pt>
                <c:pt idx="29">
                  <c:v>درمانگاه</c:v>
                </c:pt>
                <c:pt idx="30">
                  <c:v>ترخیص</c:v>
                </c:pt>
                <c:pt idx="31">
                  <c:v>اکوکاردیوگرافی</c:v>
                </c:pt>
                <c:pt idx="32">
                  <c:v>درمانگاه اطفال عصر </c:v>
                </c:pt>
                <c:pt idx="33">
                  <c:v>درمانگاه قلب صبح</c:v>
                </c:pt>
                <c:pt idx="34">
                  <c:v>درمانگاه روان صبح</c:v>
                </c:pt>
                <c:pt idx="35">
                  <c:v>درمانگاه جراحی صبح</c:v>
                </c:pt>
                <c:pt idx="36">
                  <c:v>آزمایشگاه ارسالی</c:v>
                </c:pt>
                <c:pt idx="37">
                  <c:v>درمانگاه قلب عصر</c:v>
                </c:pt>
                <c:pt idx="38">
                  <c:v>تست ورزش</c:v>
                </c:pt>
              </c:strCache>
            </c:strRef>
          </c:cat>
          <c:val>
            <c:numRef>
              <c:f>Sheet2!$B$1:$B$39</c:f>
              <c:numCache>
                <c:formatCode>_ * #,##0_-_ر_ي_ا_ل_ ;_ * #,##0\-_ر_ي_ا_ل_ ;_ * "-"_-_ر_ي_ا_ل_ ;_ @_ </c:formatCode>
                <c:ptCount val="39"/>
                <c:pt idx="0" formatCode="General">
                  <c:v>1402</c:v>
                </c:pt>
                <c:pt idx="1">
                  <c:v>24077214536</c:v>
                </c:pt>
                <c:pt idx="2">
                  <c:v>9416122932</c:v>
                </c:pt>
                <c:pt idx="3">
                  <c:v>17712363478</c:v>
                </c:pt>
                <c:pt idx="4">
                  <c:v>18115770300</c:v>
                </c:pt>
                <c:pt idx="5">
                  <c:v>14457571843</c:v>
                </c:pt>
                <c:pt idx="6">
                  <c:v>15516045126</c:v>
                </c:pt>
                <c:pt idx="7">
                  <c:v>3138358364</c:v>
                </c:pt>
                <c:pt idx="8">
                  <c:v>9970497300</c:v>
                </c:pt>
                <c:pt idx="9">
                  <c:v>1116214500</c:v>
                </c:pt>
                <c:pt idx="10">
                  <c:v>2564444584</c:v>
                </c:pt>
                <c:pt idx="11">
                  <c:v>701289064</c:v>
                </c:pt>
                <c:pt idx="12">
                  <c:v>6306475020</c:v>
                </c:pt>
                <c:pt idx="13">
                  <c:v>3195891790</c:v>
                </c:pt>
                <c:pt idx="14">
                  <c:v>5102661752</c:v>
                </c:pt>
                <c:pt idx="15">
                  <c:v>4327985620</c:v>
                </c:pt>
                <c:pt idx="16">
                  <c:v>690124408</c:v>
                </c:pt>
                <c:pt idx="17">
                  <c:v>277318880</c:v>
                </c:pt>
                <c:pt idx="18">
                  <c:v>545110480</c:v>
                </c:pt>
                <c:pt idx="19">
                  <c:v>909817620</c:v>
                </c:pt>
                <c:pt idx="20">
                  <c:v>535562150</c:v>
                </c:pt>
                <c:pt idx="21">
                  <c:v>27670300</c:v>
                </c:pt>
                <c:pt idx="22">
                  <c:v>83036800</c:v>
                </c:pt>
                <c:pt idx="23">
                  <c:v>2409179462</c:v>
                </c:pt>
                <c:pt idx="24">
                  <c:v>922357346</c:v>
                </c:pt>
                <c:pt idx="25">
                  <c:v>848125300</c:v>
                </c:pt>
                <c:pt idx="26">
                  <c:v>32241772</c:v>
                </c:pt>
                <c:pt idx="27">
                  <c:v>587388620</c:v>
                </c:pt>
                <c:pt idx="28">
                  <c:v>440223664</c:v>
                </c:pt>
                <c:pt idx="29">
                  <c:v>627949160</c:v>
                </c:pt>
                <c:pt idx="30">
                  <c:v>44323776</c:v>
                </c:pt>
                <c:pt idx="31">
                  <c:v>589294640</c:v>
                </c:pt>
                <c:pt idx="32">
                  <c:v>618431960</c:v>
                </c:pt>
                <c:pt idx="33">
                  <c:v>180931000</c:v>
                </c:pt>
                <c:pt idx="34">
                  <c:v>345406700</c:v>
                </c:pt>
                <c:pt idx="35">
                  <c:v>84155680</c:v>
                </c:pt>
                <c:pt idx="36">
                  <c:v>38032560</c:v>
                </c:pt>
                <c:pt idx="38">
                  <c:v>93870400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FA-4D20-A1B8-D6779E71648D}"/>
            </c:ext>
          </c:extLst>
        </c:ser>
        <c:ser>
          <c:idx val="1"/>
          <c:order val="1"/>
          <c:spPr>
            <a:gradFill flip="none" rotWithShape="1">
              <a:gsLst>
                <a:gs pos="0">
                  <a:schemeClr val="accent2"/>
                </a:gs>
                <a:gs pos="75000">
                  <a:schemeClr val="accent2">
                    <a:lumMod val="60000"/>
                    <a:lumOff val="40000"/>
                  </a:schemeClr>
                </a:gs>
                <a:gs pos="51000">
                  <a:schemeClr val="accent2">
                    <a:alpha val="75000"/>
                  </a:schemeClr>
                </a:gs>
                <a:gs pos="100000">
                  <a:schemeClr val="accent2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Sheet2!$A$1:$A$39</c:f>
              <c:strCache>
                <c:ptCount val="39"/>
                <c:pt idx="0">
                  <c:v>بخش</c:v>
                </c:pt>
                <c:pt idx="1">
                  <c:v>بخش داخلی</c:v>
                </c:pt>
                <c:pt idx="2">
                  <c:v>اورژانس بستری</c:v>
                </c:pt>
                <c:pt idx="3">
                  <c:v>داروخانه</c:v>
                </c:pt>
                <c:pt idx="4">
                  <c:v>دیالیز</c:v>
                </c:pt>
                <c:pt idx="5">
                  <c:v>اتاق عمل  زایشگاه</c:v>
                </c:pt>
                <c:pt idx="6">
                  <c:v>اتاق عمل</c:v>
                </c:pt>
                <c:pt idx="7">
                  <c:v>بخش اطفال</c:v>
                </c:pt>
                <c:pt idx="8">
                  <c:v>اورژانس</c:v>
                </c:pt>
                <c:pt idx="9">
                  <c:v>درمانگاه زنان صبح </c:v>
                </c:pt>
                <c:pt idx="10">
                  <c:v>جراحی زنان</c:v>
                </c:pt>
                <c:pt idx="11">
                  <c:v>زایشگاه</c:v>
                </c:pt>
                <c:pt idx="12">
                  <c:v>آزمایشگاه</c:v>
                </c:pt>
                <c:pt idx="13">
                  <c:v>سی تی اسکن </c:v>
                </c:pt>
                <c:pt idx="14">
                  <c:v>زنان و زایمان</c:v>
                </c:pt>
                <c:pt idx="15">
                  <c:v>رادیولوژی</c:v>
                </c:pt>
                <c:pt idx="16">
                  <c:v>بخش جراحی</c:v>
                </c:pt>
                <c:pt idx="17">
                  <c:v>درمانگاه داخلی عصر </c:v>
                </c:pt>
                <c:pt idx="18">
                  <c:v>درمانگاه زنان عصر </c:v>
                </c:pt>
                <c:pt idx="19">
                  <c:v>آزمایشگاه بانک خون </c:v>
                </c:pt>
                <c:pt idx="20">
                  <c:v>تالاسمی</c:v>
                </c:pt>
                <c:pt idx="21">
                  <c:v>مامایی</c:v>
                </c:pt>
                <c:pt idx="22">
                  <c:v>درمانگاه روان عصر</c:v>
                </c:pt>
                <c:pt idx="23">
                  <c:v>بخش CCU</c:v>
                </c:pt>
                <c:pt idx="24">
                  <c:v>سونوگرافی</c:v>
                </c:pt>
                <c:pt idx="25">
                  <c:v>درمانگاه داخلی صبح</c:v>
                </c:pt>
                <c:pt idx="26">
                  <c:v>داروخانه مخدر </c:v>
                </c:pt>
                <c:pt idx="27">
                  <c:v>درمانگاه اطفال صبح</c:v>
                </c:pt>
                <c:pt idx="28">
                  <c:v>بخش بستری کرونا</c:v>
                </c:pt>
                <c:pt idx="29">
                  <c:v>درمانگاه</c:v>
                </c:pt>
                <c:pt idx="30">
                  <c:v>ترخیص</c:v>
                </c:pt>
                <c:pt idx="31">
                  <c:v>اکوکاردیوگرافی</c:v>
                </c:pt>
                <c:pt idx="32">
                  <c:v>درمانگاه اطفال عصر </c:v>
                </c:pt>
                <c:pt idx="33">
                  <c:v>درمانگاه قلب صبح</c:v>
                </c:pt>
                <c:pt idx="34">
                  <c:v>درمانگاه روان صبح</c:v>
                </c:pt>
                <c:pt idx="35">
                  <c:v>درمانگاه جراحی صبح</c:v>
                </c:pt>
                <c:pt idx="36">
                  <c:v>آزمایشگاه ارسالی</c:v>
                </c:pt>
                <c:pt idx="37">
                  <c:v>درمانگاه قلب عصر</c:v>
                </c:pt>
                <c:pt idx="38">
                  <c:v>تست ورزش</c:v>
                </c:pt>
              </c:strCache>
            </c:strRef>
          </c:cat>
          <c:val>
            <c:numRef>
              <c:f>Sheet2!$C$1:$C$39</c:f>
              <c:numCache>
                <c:formatCode>_ * #,##0_-_ر_ي_ا_ل_ ;_ * #,##0\-_ر_ي_ا_ل_ ;_ * "-"_-_ر_ي_ا_ل_ ;_ @_ </c:formatCode>
                <c:ptCount val="39"/>
                <c:pt idx="0" formatCode="General">
                  <c:v>1403</c:v>
                </c:pt>
                <c:pt idx="1">
                  <c:v>54672243426</c:v>
                </c:pt>
                <c:pt idx="2">
                  <c:v>36549114956</c:v>
                </c:pt>
                <c:pt idx="3">
                  <c:v>20693523082</c:v>
                </c:pt>
                <c:pt idx="4">
                  <c:v>26534607508</c:v>
                </c:pt>
                <c:pt idx="5">
                  <c:v>16289705578</c:v>
                </c:pt>
                <c:pt idx="6">
                  <c:v>18059223726</c:v>
                </c:pt>
                <c:pt idx="7">
                  <c:v>6182782368</c:v>
                </c:pt>
                <c:pt idx="8">
                  <c:v>18066404822</c:v>
                </c:pt>
                <c:pt idx="9">
                  <c:v>1709805980</c:v>
                </c:pt>
                <c:pt idx="10">
                  <c:v>17814538445</c:v>
                </c:pt>
                <c:pt idx="11">
                  <c:v>25207504525</c:v>
                </c:pt>
                <c:pt idx="12">
                  <c:v>11797972130</c:v>
                </c:pt>
                <c:pt idx="13">
                  <c:v>9536650703</c:v>
                </c:pt>
                <c:pt idx="14">
                  <c:v>6229145014</c:v>
                </c:pt>
                <c:pt idx="15">
                  <c:v>7251962176</c:v>
                </c:pt>
                <c:pt idx="16">
                  <c:v>4160169699</c:v>
                </c:pt>
                <c:pt idx="18">
                  <c:v>425511500</c:v>
                </c:pt>
                <c:pt idx="19">
                  <c:v>1306058560</c:v>
                </c:pt>
                <c:pt idx="20">
                  <c:v>1527445468</c:v>
                </c:pt>
                <c:pt idx="21">
                  <c:v>33174878</c:v>
                </c:pt>
                <c:pt idx="23">
                  <c:v>8131154514</c:v>
                </c:pt>
                <c:pt idx="24">
                  <c:v>2698812660</c:v>
                </c:pt>
                <c:pt idx="25">
                  <c:v>830104680</c:v>
                </c:pt>
                <c:pt idx="26">
                  <c:v>423027014</c:v>
                </c:pt>
                <c:pt idx="27">
                  <c:v>873435720</c:v>
                </c:pt>
                <c:pt idx="28">
                  <c:v>137548762</c:v>
                </c:pt>
                <c:pt idx="29">
                  <c:v>715140580</c:v>
                </c:pt>
                <c:pt idx="31">
                  <c:v>5546155448</c:v>
                </c:pt>
                <c:pt idx="32">
                  <c:v>832884240</c:v>
                </c:pt>
                <c:pt idx="33">
                  <c:v>766453680</c:v>
                </c:pt>
                <c:pt idx="34">
                  <c:v>31738800</c:v>
                </c:pt>
                <c:pt idx="35">
                  <c:v>125872200</c:v>
                </c:pt>
                <c:pt idx="36">
                  <c:v>66865000</c:v>
                </c:pt>
                <c:pt idx="37">
                  <c:v>3525200</c:v>
                </c:pt>
                <c:pt idx="38">
                  <c:v>56460400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FA-4D20-A1B8-D6779E716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5"/>
        <c:overlap val="-70"/>
        <c:axId val="1335391711"/>
        <c:axId val="1240313519"/>
      </c:barChart>
      <c:catAx>
        <c:axId val="1335391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0313519"/>
        <c:crosses val="autoZero"/>
        <c:auto val="1"/>
        <c:lblAlgn val="ctr"/>
        <c:lblOffset val="100"/>
        <c:noMultiLvlLbl val="0"/>
      </c:catAx>
      <c:valAx>
        <c:axId val="124031351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391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Sheet3!$B$1</c:f>
              <c:strCache>
                <c:ptCount val="1"/>
                <c:pt idx="0">
                  <c:v> هتلینگ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Sheet3!$A$2:$A$11</c:f>
              <c:strCache>
                <c:ptCount val="10"/>
                <c:pt idx="0">
                  <c:v> بخش بستری </c:v>
                </c:pt>
                <c:pt idx="1">
                  <c:v> دیالیز </c:v>
                </c:pt>
                <c:pt idx="2">
                  <c:v> اتاق عمل </c:v>
                </c:pt>
                <c:pt idx="3">
                  <c:v> اتاق عمل زایشگاه </c:v>
                </c:pt>
                <c:pt idx="4">
                  <c:v> اورژانس </c:v>
                </c:pt>
                <c:pt idx="5">
                  <c:v> ازمایشگاه </c:v>
                </c:pt>
                <c:pt idx="6">
                  <c:v> اورژانس بستری </c:v>
                </c:pt>
                <c:pt idx="7">
                  <c:v> رادیولوژی </c:v>
                </c:pt>
                <c:pt idx="8">
                  <c:v> درمانگاه </c:v>
                </c:pt>
                <c:pt idx="9">
                  <c:v> تالاسمی </c:v>
                </c:pt>
              </c:strCache>
            </c:strRef>
          </c:cat>
          <c:val>
            <c:numRef>
              <c:f>Sheet3!$B$2:$B$11</c:f>
              <c:numCache>
                <c:formatCode>_ * #,##0_-_ر_ي_ا_ل_ ;_ * #,##0\-_ر_ي_ا_ل_ ;_ * "-"_-_ر_ي_ا_ل_ ;_ @_ </c:formatCode>
                <c:ptCount val="10"/>
                <c:pt idx="0">
                  <c:v>2513297237</c:v>
                </c:pt>
                <c:pt idx="1">
                  <c:v>2397786114</c:v>
                </c:pt>
                <c:pt idx="2">
                  <c:v>1189722430</c:v>
                </c:pt>
                <c:pt idx="3">
                  <c:v>772143778</c:v>
                </c:pt>
                <c:pt idx="4">
                  <c:v>762127061</c:v>
                </c:pt>
                <c:pt idx="5">
                  <c:v>312063210</c:v>
                </c:pt>
                <c:pt idx="6">
                  <c:v>136631905</c:v>
                </c:pt>
                <c:pt idx="7">
                  <c:v>68994263</c:v>
                </c:pt>
                <c:pt idx="8">
                  <c:v>43504940</c:v>
                </c:pt>
                <c:pt idx="9">
                  <c:v>16394400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C4-455D-A1B7-3AF8B94D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83588928"/>
        <c:axId val="1781756624"/>
        <c:axId val="0"/>
      </c:bar3DChart>
      <c:catAx>
        <c:axId val="178358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756624"/>
        <c:crosses val="autoZero"/>
        <c:auto val="1"/>
        <c:lblAlgn val="ctr"/>
        <c:lblOffset val="100"/>
        <c:noMultiLvlLbl val="0"/>
      </c:catAx>
      <c:valAx>
        <c:axId val="178175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3588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Sheet3!$A$2</c:f>
              <c:strCache>
                <c:ptCount val="1"/>
                <c:pt idx="0">
                  <c:v> بخش بستری 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cat>
            <c:strRef>
              <c:f>Sheet3!$B$1:$C$1</c:f>
              <c:strCache>
                <c:ptCount val="2"/>
                <c:pt idx="0">
                  <c:v> هتلینگ </c:v>
                </c:pt>
                <c:pt idx="1">
                  <c:v> درآمد 6% </c:v>
                </c:pt>
              </c:strCache>
            </c:strRef>
          </c:cat>
          <c:val>
            <c:numRef>
              <c:f>Sheet3!$B$2:$C$2</c:f>
              <c:numCache>
                <c:formatCode>_ * #,##0_-_ر_ي_ا_ل_ ;_ * #,##0\-_ر_ي_ا_ل_ ;_ * "-"_-_ر_ي_ا_ل_ ;_ @_ </c:formatCode>
                <c:ptCount val="2"/>
                <c:pt idx="0">
                  <c:v>2513297237</c:v>
                </c:pt>
                <c:pt idx="1">
                  <c:v>1202589300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43-4E68-9D7C-7276BC797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590807984"/>
        <c:axId val="1781748688"/>
        <c:axId val="0"/>
      </c:bar3DChart>
      <c:catAx>
        <c:axId val="159080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748688"/>
        <c:crosses val="autoZero"/>
        <c:auto val="1"/>
        <c:lblAlgn val="ctr"/>
        <c:lblOffset val="100"/>
        <c:noMultiLvlLbl val="0"/>
      </c:catAx>
      <c:valAx>
        <c:axId val="178174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807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295275</xdr:colOff>
      <xdr:row>1</xdr:row>
      <xdr:rowOff>109537</xdr:rowOff>
    </xdr:from>
    <xdr:to>
      <xdr:col>17</xdr:col>
      <xdr:colOff>600075</xdr:colOff>
      <xdr:row>15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2FEB13-5121-5947-D527-89548EE31C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0</xdr:row>
      <xdr:rowOff>61911</xdr:rowOff>
    </xdr:from>
    <xdr:to>
      <xdr:col>15</xdr:col>
      <xdr:colOff>295275</xdr:colOff>
      <xdr:row>20</xdr:row>
      <xdr:rowOff>85724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B1400C-D139-FC4A-8BB9-7F7205BB8F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0</xdr:row>
      <xdr:rowOff>119062</xdr:rowOff>
    </xdr:from>
    <xdr:to>
      <xdr:col>11</xdr:col>
      <xdr:colOff>285750</xdr:colOff>
      <xdr:row>15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F2D732-A6C9-4F95-42B8-98B12AD0F0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609600</xdr:colOff>
      <xdr:row>16</xdr:row>
      <xdr:rowOff>52387</xdr:rowOff>
    </xdr:from>
    <xdr:to>
      <xdr:col>5</xdr:col>
      <xdr:colOff>447675</xdr:colOff>
      <xdr:row>30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47C82E-E724-DF0F-909F-1161BE9A30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rightToLeft="1" workbookViewId="0">
      <selection activeCell="B5" sqref="B5"/>
    </sheetView>
  </sheetViews>
  <sheetFormatPr defaultRowHeight="15" x14ac:dyDescent="0.25"/>
  <cols>
    <col min="1" max="1" width="19.42578125" customWidth="1"/>
    <col min="2" max="3" width="12.7109375" bestFit="1" customWidth="1"/>
    <col min="4" max="4" width="12.7109375" customWidth="1"/>
    <col min="5" max="5" width="14.85546875" customWidth="1"/>
    <col min="6" max="6" width="12.7109375" bestFit="1" customWidth="1"/>
    <col min="7" max="7" width="13.85546875" bestFit="1" customWidth="1"/>
    <col min="8" max="8" width="18" customWidth="1"/>
    <col min="9" max="9" width="10.5703125" customWidth="1"/>
    <col min="10" max="10" width="14.85546875" bestFit="1" customWidth="1"/>
  </cols>
  <sheetData>
    <row r="1" spans="1:10" x14ac:dyDescent="0.25">
      <c r="A1" s="3" t="s">
        <v>0</v>
      </c>
      <c r="B1" s="3" t="s">
        <v>38</v>
      </c>
      <c r="C1" s="3" t="s">
        <v>39</v>
      </c>
      <c r="D1" s="3" t="s">
        <v>40</v>
      </c>
      <c r="E1" s="3" t="s">
        <v>41</v>
      </c>
      <c r="F1" s="3" t="s">
        <v>42</v>
      </c>
      <c r="G1" s="3" t="s">
        <v>43</v>
      </c>
      <c r="H1" s="3" t="s">
        <v>44</v>
      </c>
      <c r="I1" s="3" t="s">
        <v>45</v>
      </c>
      <c r="J1" s="3" t="s">
        <v>46</v>
      </c>
    </row>
    <row r="2" spans="1:10" x14ac:dyDescent="0.25">
      <c r="A2" s="3" t="s">
        <v>25</v>
      </c>
      <c r="B2" s="4">
        <v>9194213118</v>
      </c>
      <c r="C2" s="4">
        <v>8943821180</v>
      </c>
      <c r="D2" s="4">
        <v>8316155044</v>
      </c>
      <c r="E2" s="4">
        <v>8799610140</v>
      </c>
      <c r="F2" s="4">
        <v>8487724024</v>
      </c>
      <c r="G2" s="4">
        <v>10930719920</v>
      </c>
      <c r="H2" s="4"/>
      <c r="I2" s="4"/>
      <c r="J2" s="4">
        <f t="shared" ref="J2:J38" si="0">SUM(B2:I2)</f>
        <v>54672243426</v>
      </c>
    </row>
    <row r="3" spans="1:10" x14ac:dyDescent="0.25">
      <c r="A3" s="3" t="s">
        <v>20</v>
      </c>
      <c r="B3" s="4">
        <v>6999489414</v>
      </c>
      <c r="C3" s="4">
        <v>5887787676</v>
      </c>
      <c r="D3" s="4">
        <v>5389093142</v>
      </c>
      <c r="E3" s="4">
        <v>5494129947</v>
      </c>
      <c r="F3" s="4">
        <v>6983924943</v>
      </c>
      <c r="G3" s="4">
        <v>5794689834</v>
      </c>
      <c r="H3" s="4"/>
      <c r="I3" s="4"/>
      <c r="J3" s="4">
        <f t="shared" si="0"/>
        <v>36549114956</v>
      </c>
    </row>
    <row r="4" spans="1:10" x14ac:dyDescent="0.25">
      <c r="A4" s="3" t="s">
        <v>21</v>
      </c>
      <c r="B4" s="4">
        <v>4026980733</v>
      </c>
      <c r="C4" s="4">
        <v>4748801651</v>
      </c>
      <c r="D4" s="4">
        <v>4966984280</v>
      </c>
      <c r="E4" s="4">
        <v>4502032711</v>
      </c>
      <c r="F4" s="4">
        <v>4495606222</v>
      </c>
      <c r="G4" s="4">
        <v>3794201911</v>
      </c>
      <c r="H4" s="4"/>
      <c r="I4" s="4"/>
      <c r="J4" s="4">
        <f t="shared" si="0"/>
        <v>26534607508</v>
      </c>
    </row>
    <row r="5" spans="1:10" x14ac:dyDescent="0.25">
      <c r="A5" s="3" t="s">
        <v>15</v>
      </c>
      <c r="B5" s="4">
        <v>3611984668</v>
      </c>
      <c r="C5" s="4">
        <v>3912448656</v>
      </c>
      <c r="D5" s="4">
        <v>4059234188</v>
      </c>
      <c r="E5" s="4">
        <v>3381948174</v>
      </c>
      <c r="F5" s="4">
        <v>5349718931</v>
      </c>
      <c r="G5" s="4">
        <v>4892169908</v>
      </c>
      <c r="H5" s="4"/>
      <c r="I5" s="4"/>
      <c r="J5" s="4">
        <f t="shared" si="0"/>
        <v>25207504525</v>
      </c>
    </row>
    <row r="6" spans="1:10" x14ac:dyDescent="0.25">
      <c r="A6" s="3" t="s">
        <v>7</v>
      </c>
      <c r="B6" s="4">
        <v>3812890689</v>
      </c>
      <c r="C6" s="4">
        <v>3448337291</v>
      </c>
      <c r="D6" s="4">
        <v>2731767764</v>
      </c>
      <c r="E6" s="4">
        <v>3356342122</v>
      </c>
      <c r="F6" s="4">
        <v>3732798425</v>
      </c>
      <c r="G6" s="4">
        <v>3611386791</v>
      </c>
      <c r="H6" s="4"/>
      <c r="I6" s="4"/>
      <c r="J6" s="4">
        <f t="shared" si="0"/>
        <v>20693523082</v>
      </c>
    </row>
    <row r="7" spans="1:10" x14ac:dyDescent="0.25">
      <c r="A7" s="3" t="s">
        <v>5</v>
      </c>
      <c r="B7" s="4">
        <v>3502333029</v>
      </c>
      <c r="C7" s="4">
        <v>3143994647</v>
      </c>
      <c r="D7" s="4">
        <v>2867901758</v>
      </c>
      <c r="E7" s="4">
        <v>2937047873</v>
      </c>
      <c r="F7" s="4">
        <v>2721547532</v>
      </c>
      <c r="G7" s="4">
        <v>2893579983</v>
      </c>
      <c r="H7" s="4"/>
      <c r="I7" s="4"/>
      <c r="J7" s="4">
        <f t="shared" si="0"/>
        <v>18066404822</v>
      </c>
    </row>
    <row r="8" spans="1:10" x14ac:dyDescent="0.25">
      <c r="A8" s="3" t="s">
        <v>12</v>
      </c>
      <c r="B8" s="4">
        <v>3766502391</v>
      </c>
      <c r="C8" s="4">
        <v>3288342962</v>
      </c>
      <c r="D8" s="4">
        <v>1937585306</v>
      </c>
      <c r="E8" s="4">
        <v>2016952243</v>
      </c>
      <c r="F8" s="4">
        <v>4423171145</v>
      </c>
      <c r="G8" s="4">
        <v>2626669679</v>
      </c>
      <c r="H8" s="4"/>
      <c r="I8" s="4"/>
      <c r="J8" s="4">
        <f t="shared" si="0"/>
        <v>18059223726</v>
      </c>
    </row>
    <row r="9" spans="1:10" x14ac:dyDescent="0.25">
      <c r="A9" s="3" t="s">
        <v>28</v>
      </c>
      <c r="B9" s="4">
        <v>3648834292</v>
      </c>
      <c r="C9" s="4">
        <v>3107494775</v>
      </c>
      <c r="D9" s="4">
        <v>2112330955</v>
      </c>
      <c r="E9" s="4">
        <v>1961247088</v>
      </c>
      <c r="F9" s="4">
        <v>4470986753</v>
      </c>
      <c r="G9" s="4">
        <v>2513644582</v>
      </c>
      <c r="H9" s="4"/>
      <c r="I9" s="4"/>
      <c r="J9" s="4">
        <f t="shared" si="0"/>
        <v>17814538445</v>
      </c>
    </row>
    <row r="10" spans="1:10" x14ac:dyDescent="0.25">
      <c r="A10" s="3" t="s">
        <v>19</v>
      </c>
      <c r="B10" s="4">
        <v>2224151566</v>
      </c>
      <c r="C10" s="4">
        <v>2986660612</v>
      </c>
      <c r="D10" s="4">
        <v>2712591692</v>
      </c>
      <c r="E10" s="4">
        <v>2047341368</v>
      </c>
      <c r="F10" s="4">
        <v>2777872720</v>
      </c>
      <c r="G10" s="4">
        <v>3541087620</v>
      </c>
      <c r="H10" s="4"/>
      <c r="I10" s="4"/>
      <c r="J10" s="4">
        <f t="shared" si="0"/>
        <v>16289705578</v>
      </c>
    </row>
    <row r="11" spans="1:10" x14ac:dyDescent="0.25">
      <c r="A11" s="3" t="s">
        <v>6</v>
      </c>
      <c r="B11" s="4">
        <v>1365446340</v>
      </c>
      <c r="C11" s="4">
        <v>1772142840</v>
      </c>
      <c r="D11" s="4">
        <v>1673808020</v>
      </c>
      <c r="E11" s="4">
        <v>2277332920</v>
      </c>
      <c r="F11" s="4">
        <v>2675355270</v>
      </c>
      <c r="G11" s="4">
        <v>2033886740</v>
      </c>
      <c r="H11" s="4"/>
      <c r="I11" s="4"/>
      <c r="J11" s="4">
        <f t="shared" si="0"/>
        <v>11797972130</v>
      </c>
    </row>
    <row r="12" spans="1:10" x14ac:dyDescent="0.25">
      <c r="A12" s="3" t="s">
        <v>26</v>
      </c>
      <c r="B12" s="4">
        <v>1835964536</v>
      </c>
      <c r="C12" s="4">
        <v>1537544275</v>
      </c>
      <c r="D12" s="4">
        <v>1410677169</v>
      </c>
      <c r="E12" s="4">
        <v>1204075717</v>
      </c>
      <c r="F12" s="4">
        <v>1962106751</v>
      </c>
      <c r="G12" s="4">
        <v>1586282255</v>
      </c>
      <c r="H12" s="4"/>
      <c r="I12" s="4"/>
      <c r="J12" s="4">
        <f t="shared" si="0"/>
        <v>9536650703</v>
      </c>
    </row>
    <row r="13" spans="1:10" x14ac:dyDescent="0.25">
      <c r="A13" s="3" t="s">
        <v>36</v>
      </c>
      <c r="B13" s="4">
        <v>1206980376</v>
      </c>
      <c r="C13" s="4">
        <v>2012503725</v>
      </c>
      <c r="D13" s="4">
        <v>1473226027</v>
      </c>
      <c r="E13" s="4">
        <v>1186393971</v>
      </c>
      <c r="F13" s="4">
        <v>1236336956</v>
      </c>
      <c r="G13" s="3">
        <v>1015713459</v>
      </c>
      <c r="H13" s="3"/>
      <c r="I13" s="3"/>
      <c r="J13" s="4">
        <f t="shared" si="0"/>
        <v>8131154514</v>
      </c>
    </row>
    <row r="14" spans="1:10" x14ac:dyDescent="0.25">
      <c r="A14" s="3" t="s">
        <v>1</v>
      </c>
      <c r="B14" s="4">
        <v>1044292140</v>
      </c>
      <c r="C14" s="4">
        <v>1325803330</v>
      </c>
      <c r="D14" s="4">
        <v>1298406563</v>
      </c>
      <c r="E14" s="4">
        <v>1154189425</v>
      </c>
      <c r="F14" s="4">
        <v>1265611153</v>
      </c>
      <c r="G14" s="4">
        <v>1163659565</v>
      </c>
      <c r="H14" s="4"/>
      <c r="I14" s="4"/>
      <c r="J14" s="4">
        <f t="shared" si="0"/>
        <v>7251962176</v>
      </c>
    </row>
    <row r="15" spans="1:10" x14ac:dyDescent="0.25">
      <c r="A15" s="3" t="s">
        <v>29</v>
      </c>
      <c r="B15" s="4">
        <v>689589828</v>
      </c>
      <c r="C15" s="4">
        <v>918862544</v>
      </c>
      <c r="D15" s="4">
        <v>892119649</v>
      </c>
      <c r="E15" s="4">
        <v>854574426</v>
      </c>
      <c r="F15" s="4">
        <v>1496441207</v>
      </c>
      <c r="G15" s="4">
        <v>1377557360</v>
      </c>
      <c r="H15" s="4"/>
      <c r="I15" s="4"/>
      <c r="J15" s="4">
        <f t="shared" si="0"/>
        <v>6229145014</v>
      </c>
    </row>
    <row r="16" spans="1:10" x14ac:dyDescent="0.25">
      <c r="A16" s="3" t="s">
        <v>24</v>
      </c>
      <c r="B16" s="4">
        <v>2260863298</v>
      </c>
      <c r="C16" s="4">
        <v>752371295</v>
      </c>
      <c r="D16" s="4">
        <v>578780266</v>
      </c>
      <c r="E16" s="4">
        <v>658321242</v>
      </c>
      <c r="F16" s="4">
        <v>1048718757</v>
      </c>
      <c r="G16" s="4">
        <v>883727510</v>
      </c>
      <c r="H16" s="4"/>
      <c r="I16" s="4"/>
      <c r="J16" s="4">
        <f t="shared" si="0"/>
        <v>6182782368</v>
      </c>
    </row>
    <row r="17" spans="1:10" x14ac:dyDescent="0.25">
      <c r="A17" s="3" t="s">
        <v>32</v>
      </c>
      <c r="B17" s="4">
        <v>608300002</v>
      </c>
      <c r="C17" s="4">
        <v>1058387434</v>
      </c>
      <c r="D17" s="4">
        <v>950539790</v>
      </c>
      <c r="E17" s="4">
        <v>979652802</v>
      </c>
      <c r="F17" s="4">
        <v>1129054566</v>
      </c>
      <c r="G17" s="4">
        <v>820220854</v>
      </c>
      <c r="H17" s="4"/>
      <c r="I17" s="4"/>
      <c r="J17" s="4">
        <f t="shared" si="0"/>
        <v>5546155448</v>
      </c>
    </row>
    <row r="18" spans="1:10" x14ac:dyDescent="0.25">
      <c r="A18" s="3" t="s">
        <v>4</v>
      </c>
      <c r="B18" s="4">
        <v>1056654669</v>
      </c>
      <c r="C18" s="4">
        <v>1380860398</v>
      </c>
      <c r="D18" s="4">
        <v>274947847</v>
      </c>
      <c r="E18" s="4">
        <v>442378298</v>
      </c>
      <c r="F18" s="4">
        <v>635979081</v>
      </c>
      <c r="G18" s="4">
        <v>369349406</v>
      </c>
      <c r="H18" s="4"/>
      <c r="I18" s="4"/>
      <c r="J18" s="4">
        <f t="shared" si="0"/>
        <v>4160169699</v>
      </c>
    </row>
    <row r="19" spans="1:10" x14ac:dyDescent="0.25">
      <c r="A19" s="3" t="s">
        <v>2</v>
      </c>
      <c r="B19" s="4">
        <v>262841725</v>
      </c>
      <c r="C19" s="4">
        <v>349856037</v>
      </c>
      <c r="D19" s="4">
        <v>344252300</v>
      </c>
      <c r="E19" s="4">
        <v>529281413</v>
      </c>
      <c r="F19" s="4">
        <v>602692643</v>
      </c>
      <c r="G19" s="4">
        <v>609888542</v>
      </c>
      <c r="H19" s="4"/>
      <c r="I19" s="4"/>
      <c r="J19" s="4">
        <f t="shared" si="0"/>
        <v>2698812660</v>
      </c>
    </row>
    <row r="20" spans="1:10" x14ac:dyDescent="0.25">
      <c r="A20" s="3" t="s">
        <v>14</v>
      </c>
      <c r="B20" s="4">
        <v>190724400</v>
      </c>
      <c r="C20" s="4">
        <v>341372780</v>
      </c>
      <c r="D20" s="4">
        <v>265578600</v>
      </c>
      <c r="E20" s="4">
        <v>299966400</v>
      </c>
      <c r="F20" s="4">
        <v>327102600</v>
      </c>
      <c r="G20" s="4">
        <v>285061200</v>
      </c>
      <c r="H20" s="4"/>
      <c r="I20" s="4"/>
      <c r="J20" s="4">
        <f t="shared" si="0"/>
        <v>1709805980</v>
      </c>
    </row>
    <row r="21" spans="1:10" x14ac:dyDescent="0.25">
      <c r="A21" s="3" t="s">
        <v>22</v>
      </c>
      <c r="B21" s="4">
        <v>204683928</v>
      </c>
      <c r="C21" s="4">
        <v>325049020</v>
      </c>
      <c r="D21" s="4">
        <v>298190520</v>
      </c>
      <c r="E21" s="4">
        <v>221190000</v>
      </c>
      <c r="F21" s="4">
        <v>298365000</v>
      </c>
      <c r="G21" s="4">
        <v>179967000</v>
      </c>
      <c r="H21" s="4"/>
      <c r="I21" s="4"/>
      <c r="J21" s="4">
        <f t="shared" si="0"/>
        <v>1527445468</v>
      </c>
    </row>
    <row r="22" spans="1:10" x14ac:dyDescent="0.25">
      <c r="A22" s="3" t="s">
        <v>27</v>
      </c>
      <c r="B22" s="4">
        <v>172252620</v>
      </c>
      <c r="C22" s="4">
        <v>242393080</v>
      </c>
      <c r="D22" s="4">
        <v>270266440</v>
      </c>
      <c r="E22" s="4">
        <v>228821420</v>
      </c>
      <c r="F22" s="4">
        <v>231071820</v>
      </c>
      <c r="G22" s="4">
        <v>161253180</v>
      </c>
      <c r="H22" s="4"/>
      <c r="I22" s="4"/>
      <c r="J22" s="4">
        <f t="shared" si="0"/>
        <v>1306058560</v>
      </c>
    </row>
    <row r="23" spans="1:10" x14ac:dyDescent="0.25">
      <c r="A23" s="3" t="s">
        <v>10</v>
      </c>
      <c r="B23" s="4">
        <v>190929480</v>
      </c>
      <c r="C23" s="4">
        <v>201593640</v>
      </c>
      <c r="D23" s="4">
        <v>75879600</v>
      </c>
      <c r="E23" s="4">
        <v>100694280</v>
      </c>
      <c r="F23" s="4">
        <v>152989680</v>
      </c>
      <c r="G23" s="4">
        <v>151349040</v>
      </c>
      <c r="H23" s="4"/>
      <c r="I23" s="4"/>
      <c r="J23" s="4">
        <f t="shared" si="0"/>
        <v>873435720</v>
      </c>
    </row>
    <row r="24" spans="1:10" x14ac:dyDescent="0.25">
      <c r="A24" s="3" t="s">
        <v>17</v>
      </c>
      <c r="B24" s="4">
        <v>175138320</v>
      </c>
      <c r="C24" s="4">
        <v>170270760</v>
      </c>
      <c r="D24" s="4">
        <v>81211680</v>
      </c>
      <c r="E24" s="4">
        <v>89825040</v>
      </c>
      <c r="F24" s="4">
        <v>172677360</v>
      </c>
      <c r="G24" s="4">
        <v>143761080</v>
      </c>
      <c r="H24" s="4"/>
      <c r="I24" s="4"/>
      <c r="J24" s="4">
        <f t="shared" si="0"/>
        <v>832884240</v>
      </c>
    </row>
    <row r="25" spans="1:10" x14ac:dyDescent="0.25">
      <c r="A25" s="3" t="s">
        <v>9</v>
      </c>
      <c r="B25" s="4">
        <v>85374000</v>
      </c>
      <c r="C25" s="4">
        <v>184363200</v>
      </c>
      <c r="D25" s="4">
        <v>121200480</v>
      </c>
      <c r="E25" s="4">
        <v>138942000</v>
      </c>
      <c r="F25" s="4">
        <v>168983400</v>
      </c>
      <c r="G25" s="4">
        <v>131241600</v>
      </c>
      <c r="H25" s="4"/>
      <c r="I25" s="4"/>
      <c r="J25" s="4">
        <f t="shared" si="0"/>
        <v>830104680</v>
      </c>
    </row>
    <row r="26" spans="1:10" x14ac:dyDescent="0.25">
      <c r="A26" s="3" t="s">
        <v>31</v>
      </c>
      <c r="B26" s="4">
        <v>57422400</v>
      </c>
      <c r="C26" s="4">
        <v>162013200</v>
      </c>
      <c r="D26" s="4">
        <v>123048000</v>
      </c>
      <c r="E26" s="4">
        <v>130500600</v>
      </c>
      <c r="F26" s="4">
        <v>188673600</v>
      </c>
      <c r="G26" s="4">
        <v>104795880</v>
      </c>
      <c r="H26" s="4"/>
      <c r="I26" s="4"/>
      <c r="J26" s="4">
        <f t="shared" si="0"/>
        <v>766453680</v>
      </c>
    </row>
    <row r="27" spans="1:10" x14ac:dyDescent="0.25">
      <c r="A27" s="3" t="s">
        <v>3</v>
      </c>
      <c r="B27" s="4">
        <v>120001900</v>
      </c>
      <c r="C27" s="4">
        <v>117330080</v>
      </c>
      <c r="D27" s="4">
        <v>108173600</v>
      </c>
      <c r="E27" s="4">
        <v>134835000</v>
      </c>
      <c r="F27" s="4">
        <v>113785800</v>
      </c>
      <c r="G27" s="4">
        <v>121014200</v>
      </c>
      <c r="H27" s="4"/>
      <c r="I27" s="4"/>
      <c r="J27" s="4">
        <f t="shared" si="0"/>
        <v>715140580</v>
      </c>
    </row>
    <row r="28" spans="1:10" x14ac:dyDescent="0.25">
      <c r="A28" s="3" t="s">
        <v>18</v>
      </c>
      <c r="B28" s="4">
        <v>23293700</v>
      </c>
      <c r="C28" s="4">
        <v>71013600</v>
      </c>
      <c r="D28" s="4">
        <v>50244600</v>
      </c>
      <c r="E28" s="4">
        <v>130225800</v>
      </c>
      <c r="F28" s="4">
        <v>91260600</v>
      </c>
      <c r="G28" s="4">
        <v>59473200</v>
      </c>
      <c r="H28" s="4"/>
      <c r="I28" s="4"/>
      <c r="J28" s="4">
        <f t="shared" si="0"/>
        <v>425511500</v>
      </c>
    </row>
    <row r="29" spans="1:10" x14ac:dyDescent="0.25">
      <c r="A29" s="3" t="s">
        <v>30</v>
      </c>
      <c r="B29" s="4">
        <v>63259533</v>
      </c>
      <c r="C29" s="4">
        <v>62157369</v>
      </c>
      <c r="D29" s="4">
        <v>112780882</v>
      </c>
      <c r="E29" s="4">
        <v>95028885</v>
      </c>
      <c r="F29" s="4">
        <v>43370895</v>
      </c>
      <c r="G29" s="4">
        <v>46429450</v>
      </c>
      <c r="H29" s="4"/>
      <c r="I29" s="4"/>
      <c r="J29" s="4">
        <f t="shared" si="0"/>
        <v>423027014</v>
      </c>
    </row>
    <row r="30" spans="1:10" x14ac:dyDescent="0.25">
      <c r="A30" s="14" t="s">
        <v>33</v>
      </c>
      <c r="B30" s="4">
        <v>67431762</v>
      </c>
      <c r="C30" s="4"/>
      <c r="D30" s="4"/>
      <c r="E30" s="4"/>
      <c r="F30" s="4"/>
      <c r="G30" s="3">
        <v>70117000</v>
      </c>
      <c r="H30" s="4"/>
      <c r="I30" s="4"/>
      <c r="J30" s="4">
        <f t="shared" si="0"/>
        <v>137548762</v>
      </c>
    </row>
    <row r="31" spans="1:10" x14ac:dyDescent="0.25">
      <c r="A31" s="3" t="s">
        <v>11</v>
      </c>
      <c r="B31" s="4">
        <v>6357480</v>
      </c>
      <c r="C31" s="4">
        <v>21133560</v>
      </c>
      <c r="D31" s="4">
        <v>8818440</v>
      </c>
      <c r="E31" s="4">
        <v>30704760</v>
      </c>
      <c r="F31" s="4">
        <v>26250240</v>
      </c>
      <c r="G31" s="4">
        <v>32607720</v>
      </c>
      <c r="H31" s="4"/>
      <c r="I31" s="4"/>
      <c r="J31" s="4">
        <f t="shared" si="0"/>
        <v>125872200</v>
      </c>
    </row>
    <row r="32" spans="1:10" x14ac:dyDescent="0.25">
      <c r="A32" s="3" t="s">
        <v>8</v>
      </c>
      <c r="B32" s="4">
        <v>18808000</v>
      </c>
      <c r="C32" s="4">
        <v>12678000</v>
      </c>
      <c r="D32" s="4">
        <v>2002000</v>
      </c>
      <c r="E32" s="4">
        <v>7818000</v>
      </c>
      <c r="F32" s="4">
        <v>9278000</v>
      </c>
      <c r="G32" s="4">
        <v>16281000</v>
      </c>
      <c r="H32" s="4"/>
      <c r="I32" s="4"/>
      <c r="J32" s="4">
        <f t="shared" si="0"/>
        <v>66865000</v>
      </c>
    </row>
    <row r="33" spans="1:10" x14ac:dyDescent="0.25">
      <c r="A33" s="3" t="s">
        <v>37</v>
      </c>
      <c r="B33" s="4"/>
      <c r="C33" s="3"/>
      <c r="D33" s="3">
        <v>11886400</v>
      </c>
      <c r="E33" s="3">
        <v>23772800</v>
      </c>
      <c r="F33" s="4">
        <v>20801200</v>
      </c>
      <c r="G33" s="3"/>
      <c r="H33" s="3"/>
      <c r="I33" s="3"/>
      <c r="J33" s="4">
        <f t="shared" si="0"/>
        <v>56460400</v>
      </c>
    </row>
    <row r="34" spans="1:10" x14ac:dyDescent="0.25">
      <c r="A34" s="3" t="s">
        <v>23</v>
      </c>
      <c r="B34" s="4"/>
      <c r="C34" s="4"/>
      <c r="D34" s="4">
        <v>1442386</v>
      </c>
      <c r="E34" s="4">
        <v>7211930</v>
      </c>
      <c r="F34" s="4">
        <v>12981474</v>
      </c>
      <c r="G34" s="4">
        <v>11539088</v>
      </c>
      <c r="H34" s="4"/>
      <c r="I34" s="4"/>
      <c r="J34" s="4">
        <f t="shared" si="0"/>
        <v>33174878</v>
      </c>
    </row>
    <row r="35" spans="1:10" x14ac:dyDescent="0.25">
      <c r="A35" s="14" t="s">
        <v>34</v>
      </c>
      <c r="B35" s="4">
        <v>31738800</v>
      </c>
      <c r="C35" s="4"/>
      <c r="D35" s="4"/>
      <c r="E35" s="4"/>
      <c r="F35" s="4"/>
      <c r="G35" s="3"/>
      <c r="H35" s="3"/>
      <c r="I35" s="4"/>
      <c r="J35" s="4">
        <f t="shared" si="0"/>
        <v>31738800</v>
      </c>
    </row>
    <row r="36" spans="1:10" x14ac:dyDescent="0.25">
      <c r="A36" s="3" t="s">
        <v>54</v>
      </c>
      <c r="B36" s="4">
        <v>2050800</v>
      </c>
      <c r="C36" s="4"/>
      <c r="D36" s="4">
        <v>1025400</v>
      </c>
      <c r="E36" s="4">
        <v>449000</v>
      </c>
      <c r="F36" s="4"/>
      <c r="G36" s="3"/>
      <c r="H36" s="3"/>
      <c r="I36" s="3"/>
      <c r="J36" s="4">
        <f t="shared" si="0"/>
        <v>3525200</v>
      </c>
    </row>
    <row r="37" spans="1:10" x14ac:dyDescent="0.25">
      <c r="A37" s="14" t="s">
        <v>16</v>
      </c>
      <c r="B37" s="4"/>
      <c r="C37" s="4"/>
      <c r="D37" s="4"/>
      <c r="E37" s="4"/>
      <c r="F37" s="4"/>
      <c r="G37" s="4"/>
      <c r="H37" s="4"/>
      <c r="I37" s="4"/>
      <c r="J37" s="4">
        <f t="shared" si="0"/>
        <v>0</v>
      </c>
    </row>
    <row r="38" spans="1:10" x14ac:dyDescent="0.25">
      <c r="A38" s="14" t="s">
        <v>13</v>
      </c>
      <c r="B38" s="4"/>
      <c r="C38" s="4"/>
      <c r="D38" s="4"/>
      <c r="E38" s="4"/>
      <c r="F38" s="4"/>
      <c r="G38" s="4"/>
      <c r="H38" s="4"/>
      <c r="I38" s="4"/>
      <c r="J38" s="4">
        <f t="shared" si="0"/>
        <v>0</v>
      </c>
    </row>
    <row r="39" spans="1:10" x14ac:dyDescent="0.25">
      <c r="E39" s="15"/>
      <c r="F39" s="15"/>
      <c r="J39" s="15">
        <f>SUM(J2:J38)</f>
        <v>305286723442</v>
      </c>
    </row>
    <row r="40" spans="1:10" x14ac:dyDescent="0.25">
      <c r="B40" s="15"/>
    </row>
  </sheetData>
  <sortState xmlns:xlrd2="http://schemas.microsoft.com/office/spreadsheetml/2017/richdata2" ref="A2:J40">
    <sortCondition descending="1" ref="J1:J40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rightToLeft="1" tabSelected="1" workbookViewId="0">
      <selection activeCell="C2" sqref="C2"/>
    </sheetView>
  </sheetViews>
  <sheetFormatPr defaultRowHeight="15" x14ac:dyDescent="0.25"/>
  <cols>
    <col min="1" max="1" width="16.28515625" bestFit="1" customWidth="1"/>
    <col min="2" max="3" width="19.42578125" bestFit="1" customWidth="1"/>
    <col min="4" max="4" width="18" hidden="1" customWidth="1"/>
    <col min="5" max="5" width="18.42578125" hidden="1" customWidth="1"/>
    <col min="6" max="6" width="18.42578125" customWidth="1"/>
    <col min="7" max="7" width="18" customWidth="1"/>
  </cols>
  <sheetData>
    <row r="1" spans="1:5" x14ac:dyDescent="0.25">
      <c r="A1" s="12" t="s">
        <v>0</v>
      </c>
      <c r="B1" s="13">
        <v>1402</v>
      </c>
      <c r="C1" s="13">
        <v>1403</v>
      </c>
      <c r="D1" s="1" t="s">
        <v>0</v>
      </c>
      <c r="E1" s="2">
        <v>1401</v>
      </c>
    </row>
    <row r="2" spans="1:5" x14ac:dyDescent="0.25">
      <c r="A2" s="3" t="s">
        <v>25</v>
      </c>
      <c r="B2" s="5">
        <v>24077214536</v>
      </c>
      <c r="C2" s="5">
        <v>54672243426</v>
      </c>
      <c r="D2" s="6" t="s">
        <v>25</v>
      </c>
      <c r="E2" s="5">
        <v>19749338323</v>
      </c>
    </row>
    <row r="3" spans="1:5" x14ac:dyDescent="0.25">
      <c r="A3" s="3" t="s">
        <v>20</v>
      </c>
      <c r="B3" s="5">
        <v>9416122932</v>
      </c>
      <c r="C3" s="5">
        <v>36549114956</v>
      </c>
      <c r="D3" s="6" t="s">
        <v>20</v>
      </c>
      <c r="E3" s="5">
        <v>18012436215</v>
      </c>
    </row>
    <row r="4" spans="1:5" x14ac:dyDescent="0.25">
      <c r="A4" s="3" t="s">
        <v>7</v>
      </c>
      <c r="B4" s="5">
        <v>17712363478</v>
      </c>
      <c r="C4" s="5">
        <v>20693523082</v>
      </c>
      <c r="D4" s="6" t="s">
        <v>7</v>
      </c>
      <c r="E4" s="5">
        <v>17701429027</v>
      </c>
    </row>
    <row r="5" spans="1:5" x14ac:dyDescent="0.25">
      <c r="A5" s="3" t="s">
        <v>21</v>
      </c>
      <c r="B5" s="5">
        <v>18115770300</v>
      </c>
      <c r="C5" s="5">
        <v>26534607508</v>
      </c>
      <c r="D5" s="6" t="s">
        <v>21</v>
      </c>
      <c r="E5" s="5">
        <v>15317769691</v>
      </c>
    </row>
    <row r="6" spans="1:5" x14ac:dyDescent="0.25">
      <c r="A6" s="3" t="s">
        <v>19</v>
      </c>
      <c r="B6" s="5">
        <v>14457571843</v>
      </c>
      <c r="C6" s="5">
        <v>16289705578</v>
      </c>
      <c r="D6" s="6" t="s">
        <v>12</v>
      </c>
      <c r="E6" s="5">
        <v>13878957306</v>
      </c>
    </row>
    <row r="7" spans="1:5" x14ac:dyDescent="0.25">
      <c r="A7" s="3" t="s">
        <v>12</v>
      </c>
      <c r="B7" s="5">
        <v>15516045126</v>
      </c>
      <c r="C7" s="5">
        <v>18059223726</v>
      </c>
      <c r="D7" s="6" t="s">
        <v>15</v>
      </c>
      <c r="E7" s="5">
        <v>13294336847</v>
      </c>
    </row>
    <row r="8" spans="1:5" x14ac:dyDescent="0.25">
      <c r="A8" s="3" t="s">
        <v>24</v>
      </c>
      <c r="B8" s="5">
        <v>3138358364</v>
      </c>
      <c r="C8" s="5">
        <v>6182782368</v>
      </c>
      <c r="D8" s="6" t="s">
        <v>19</v>
      </c>
      <c r="E8" s="5">
        <v>12419258478</v>
      </c>
    </row>
    <row r="9" spans="1:5" x14ac:dyDescent="0.25">
      <c r="A9" s="3" t="s">
        <v>5</v>
      </c>
      <c r="B9" s="5">
        <v>9970497300</v>
      </c>
      <c r="C9" s="5">
        <v>18066404822</v>
      </c>
      <c r="D9" s="6" t="s">
        <v>29</v>
      </c>
      <c r="E9" s="5">
        <v>10422040515</v>
      </c>
    </row>
    <row r="10" spans="1:5" x14ac:dyDescent="0.25">
      <c r="A10" s="3" t="s">
        <v>14</v>
      </c>
      <c r="B10" s="5">
        <v>1116214500</v>
      </c>
      <c r="C10" s="5">
        <v>1709805980</v>
      </c>
      <c r="D10" s="6" t="s">
        <v>5</v>
      </c>
      <c r="E10" s="5">
        <v>8491079330</v>
      </c>
    </row>
    <row r="11" spans="1:5" x14ac:dyDescent="0.25">
      <c r="A11" s="3" t="s">
        <v>28</v>
      </c>
      <c r="B11" s="5">
        <v>2564444584</v>
      </c>
      <c r="C11" s="5">
        <v>17814538445</v>
      </c>
      <c r="D11" s="6" t="s">
        <v>27</v>
      </c>
      <c r="E11" s="5">
        <v>6006707364</v>
      </c>
    </row>
    <row r="12" spans="1:5" x14ac:dyDescent="0.25">
      <c r="A12" s="3" t="s">
        <v>15</v>
      </c>
      <c r="B12" s="5">
        <v>701289064</v>
      </c>
      <c r="C12" s="5">
        <v>25207504525</v>
      </c>
      <c r="D12" s="6" t="s">
        <v>28</v>
      </c>
      <c r="E12" s="5">
        <v>5623366790</v>
      </c>
    </row>
    <row r="13" spans="1:5" x14ac:dyDescent="0.25">
      <c r="A13" s="3" t="s">
        <v>6</v>
      </c>
      <c r="B13" s="5">
        <v>6306475020</v>
      </c>
      <c r="C13" s="5">
        <v>11797972130</v>
      </c>
      <c r="D13" s="6" t="s">
        <v>24</v>
      </c>
      <c r="E13" s="5">
        <v>5563533118</v>
      </c>
    </row>
    <row r="14" spans="1:5" x14ac:dyDescent="0.25">
      <c r="A14" s="3" t="s">
        <v>26</v>
      </c>
      <c r="B14" s="5">
        <v>3195891790</v>
      </c>
      <c r="C14" s="5">
        <v>9536650703</v>
      </c>
      <c r="D14" s="6" t="s">
        <v>6</v>
      </c>
      <c r="E14" s="5">
        <v>5031986406</v>
      </c>
    </row>
    <row r="15" spans="1:5" x14ac:dyDescent="0.25">
      <c r="A15" s="3" t="s">
        <v>29</v>
      </c>
      <c r="B15" s="5">
        <v>5102661752</v>
      </c>
      <c r="C15" s="5">
        <v>6229145014</v>
      </c>
      <c r="D15" s="6" t="s">
        <v>16</v>
      </c>
      <c r="E15" s="5">
        <v>4791950747</v>
      </c>
    </row>
    <row r="16" spans="1:5" x14ac:dyDescent="0.25">
      <c r="A16" s="3" t="s">
        <v>1</v>
      </c>
      <c r="B16" s="5">
        <v>4327985620</v>
      </c>
      <c r="C16" s="5">
        <v>7251962176</v>
      </c>
      <c r="D16" s="6" t="s">
        <v>4</v>
      </c>
      <c r="E16" s="5">
        <v>4632118055</v>
      </c>
    </row>
    <row r="17" spans="1:5" x14ac:dyDescent="0.25">
      <c r="A17" s="3" t="s">
        <v>4</v>
      </c>
      <c r="B17" s="5">
        <v>690124408</v>
      </c>
      <c r="C17" s="5">
        <v>4160169699</v>
      </c>
      <c r="D17" s="6" t="s">
        <v>22</v>
      </c>
      <c r="E17" s="5">
        <v>4181575706</v>
      </c>
    </row>
    <row r="18" spans="1:5" x14ac:dyDescent="0.25">
      <c r="A18" s="3" t="s">
        <v>16</v>
      </c>
      <c r="B18" s="5">
        <v>277318880</v>
      </c>
      <c r="C18" s="5"/>
      <c r="D18" s="6" t="s">
        <v>1</v>
      </c>
      <c r="E18" s="5">
        <v>3801424486</v>
      </c>
    </row>
    <row r="19" spans="1:5" x14ac:dyDescent="0.25">
      <c r="A19" s="3" t="s">
        <v>18</v>
      </c>
      <c r="B19" s="5">
        <v>545110480</v>
      </c>
      <c r="C19" s="5">
        <v>425511500</v>
      </c>
      <c r="D19" s="6" t="s">
        <v>30</v>
      </c>
      <c r="E19" s="5">
        <v>3167995698</v>
      </c>
    </row>
    <row r="20" spans="1:5" x14ac:dyDescent="0.25">
      <c r="A20" s="3" t="s">
        <v>27</v>
      </c>
      <c r="B20" s="5">
        <v>909817620</v>
      </c>
      <c r="C20" s="5">
        <v>1306058560</v>
      </c>
      <c r="D20" s="6" t="s">
        <v>14</v>
      </c>
      <c r="E20" s="5">
        <v>3022618962</v>
      </c>
    </row>
    <row r="21" spans="1:5" x14ac:dyDescent="0.25">
      <c r="A21" s="3" t="s">
        <v>22</v>
      </c>
      <c r="B21" s="5">
        <v>535562150</v>
      </c>
      <c r="C21" s="5">
        <v>1527445468</v>
      </c>
      <c r="D21" s="9" t="s">
        <v>13</v>
      </c>
      <c r="E21" s="5">
        <v>2336785723</v>
      </c>
    </row>
    <row r="22" spans="1:5" x14ac:dyDescent="0.25">
      <c r="A22" s="3" t="s">
        <v>23</v>
      </c>
      <c r="B22" s="5">
        <v>27670300</v>
      </c>
      <c r="C22" s="5">
        <v>33174878</v>
      </c>
      <c r="D22" s="9" t="s">
        <v>18</v>
      </c>
      <c r="E22" s="5">
        <v>1925197167</v>
      </c>
    </row>
    <row r="23" spans="1:5" x14ac:dyDescent="0.25">
      <c r="A23" s="3" t="s">
        <v>35</v>
      </c>
      <c r="B23" s="5">
        <v>83036800</v>
      </c>
      <c r="C23" s="5"/>
      <c r="D23" s="9" t="s">
        <v>9</v>
      </c>
      <c r="E23" s="5">
        <v>929791344</v>
      </c>
    </row>
    <row r="24" spans="1:5" x14ac:dyDescent="0.25">
      <c r="A24" s="3" t="s">
        <v>36</v>
      </c>
      <c r="B24" s="5">
        <v>2409179462</v>
      </c>
      <c r="C24" s="5">
        <v>8131154514</v>
      </c>
      <c r="D24" s="10"/>
      <c r="E24" s="5">
        <v>829991737</v>
      </c>
    </row>
    <row r="25" spans="1:5" x14ac:dyDescent="0.25">
      <c r="A25" s="3" t="s">
        <v>2</v>
      </c>
      <c r="B25" s="5">
        <v>922357346</v>
      </c>
      <c r="C25" s="5">
        <v>2698812660</v>
      </c>
      <c r="D25" s="9" t="s">
        <v>10</v>
      </c>
      <c r="E25" s="5">
        <v>804476600</v>
      </c>
    </row>
    <row r="26" spans="1:5" x14ac:dyDescent="0.25">
      <c r="A26" s="3" t="s">
        <v>9</v>
      </c>
      <c r="B26" s="5">
        <v>848125300</v>
      </c>
      <c r="C26" s="5">
        <v>830104680</v>
      </c>
      <c r="D26" s="9" t="s">
        <v>33</v>
      </c>
      <c r="E26" s="5">
        <v>767033258</v>
      </c>
    </row>
    <row r="27" spans="1:5" x14ac:dyDescent="0.25">
      <c r="A27" s="3" t="s">
        <v>30</v>
      </c>
      <c r="B27" s="5">
        <v>32241772</v>
      </c>
      <c r="C27" s="5">
        <v>423027014</v>
      </c>
      <c r="D27" s="9" t="s">
        <v>17</v>
      </c>
      <c r="E27" s="5">
        <v>677905600</v>
      </c>
    </row>
    <row r="28" spans="1:5" x14ac:dyDescent="0.25">
      <c r="A28" s="3" t="s">
        <v>10</v>
      </c>
      <c r="B28" s="5">
        <v>587388620</v>
      </c>
      <c r="C28" s="5">
        <v>873435720</v>
      </c>
      <c r="D28" s="9" t="s">
        <v>2</v>
      </c>
      <c r="E28" s="5">
        <v>666800579</v>
      </c>
    </row>
    <row r="29" spans="1:5" x14ac:dyDescent="0.25">
      <c r="A29" s="3" t="s">
        <v>33</v>
      </c>
      <c r="B29" s="5">
        <v>440223664</v>
      </c>
      <c r="C29" s="5">
        <v>137548762</v>
      </c>
      <c r="D29" s="9" t="s">
        <v>23</v>
      </c>
      <c r="E29" s="5">
        <v>623868807</v>
      </c>
    </row>
    <row r="30" spans="1:5" x14ac:dyDescent="0.25">
      <c r="A30" s="3" t="s">
        <v>3</v>
      </c>
      <c r="B30" s="5">
        <v>627949160</v>
      </c>
      <c r="C30" s="5">
        <v>715140580</v>
      </c>
      <c r="D30" s="9" t="s">
        <v>32</v>
      </c>
      <c r="E30" s="5">
        <v>604041465</v>
      </c>
    </row>
    <row r="31" spans="1:5" x14ac:dyDescent="0.25">
      <c r="A31" s="3" t="s">
        <v>13</v>
      </c>
      <c r="B31" s="5">
        <v>44323776</v>
      </c>
      <c r="C31" s="5"/>
      <c r="D31" s="9" t="s">
        <v>3</v>
      </c>
      <c r="E31" s="5">
        <v>567637310</v>
      </c>
    </row>
    <row r="32" spans="1:5" x14ac:dyDescent="0.25">
      <c r="A32" s="3" t="s">
        <v>32</v>
      </c>
      <c r="B32" s="5">
        <v>589294640</v>
      </c>
      <c r="C32" s="5">
        <v>5546155448</v>
      </c>
      <c r="D32" s="11" t="s">
        <v>47</v>
      </c>
      <c r="E32" s="5">
        <v>278300500</v>
      </c>
    </row>
    <row r="33" spans="1:5" x14ac:dyDescent="0.25">
      <c r="A33" s="3" t="s">
        <v>17</v>
      </c>
      <c r="B33" s="5">
        <v>618431960</v>
      </c>
      <c r="C33" s="5">
        <v>832884240</v>
      </c>
      <c r="D33" s="9" t="s">
        <v>11</v>
      </c>
      <c r="E33" s="5">
        <v>159090200</v>
      </c>
    </row>
    <row r="34" spans="1:5" x14ac:dyDescent="0.25">
      <c r="A34" s="3" t="s">
        <v>31</v>
      </c>
      <c r="B34" s="5">
        <v>180931000</v>
      </c>
      <c r="C34" s="5">
        <v>766453680</v>
      </c>
      <c r="D34" s="9" t="s">
        <v>8</v>
      </c>
      <c r="E34" s="5">
        <v>146738158</v>
      </c>
    </row>
    <row r="35" spans="1:5" x14ac:dyDescent="0.25">
      <c r="A35" s="3" t="s">
        <v>34</v>
      </c>
      <c r="B35" s="5">
        <v>345406700</v>
      </c>
      <c r="C35" s="5">
        <v>31738800</v>
      </c>
      <c r="D35" s="10"/>
      <c r="E35" s="5">
        <v>136005730</v>
      </c>
    </row>
    <row r="36" spans="1:5" x14ac:dyDescent="0.25">
      <c r="A36" s="3" t="s">
        <v>11</v>
      </c>
      <c r="B36" s="5">
        <v>84155680</v>
      </c>
      <c r="C36" s="5">
        <v>125872200</v>
      </c>
      <c r="D36" s="9" t="s">
        <v>31</v>
      </c>
      <c r="E36" s="5">
        <v>126735402</v>
      </c>
    </row>
    <row r="37" spans="1:5" x14ac:dyDescent="0.25">
      <c r="A37" s="3" t="s">
        <v>8</v>
      </c>
      <c r="B37" s="5">
        <v>38032560</v>
      </c>
      <c r="C37" s="5">
        <v>66865000</v>
      </c>
      <c r="D37" s="10"/>
      <c r="E37" s="5">
        <v>51880600</v>
      </c>
    </row>
    <row r="38" spans="1:5" x14ac:dyDescent="0.25">
      <c r="A38" s="3" t="s">
        <v>54</v>
      </c>
      <c r="B38" s="5"/>
      <c r="C38" s="5">
        <v>3525200</v>
      </c>
      <c r="D38" s="16"/>
      <c r="E38" s="5"/>
    </row>
    <row r="39" spans="1:5" x14ac:dyDescent="0.25">
      <c r="A39" s="3" t="s">
        <v>37</v>
      </c>
      <c r="B39" s="5">
        <v>93870400</v>
      </c>
      <c r="C39" s="5">
        <v>56460400</v>
      </c>
      <c r="D39" s="16"/>
      <c r="E39" s="5"/>
    </row>
    <row r="40" spans="1:5" x14ac:dyDescent="0.25">
      <c r="C4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E607E-903F-4E0A-84D6-F8C90A5D68D4}">
  <dimension ref="A1:C12"/>
  <sheetViews>
    <sheetView rightToLeft="1" workbookViewId="0">
      <selection activeCell="I19" sqref="I19"/>
    </sheetView>
  </sheetViews>
  <sheetFormatPr defaultRowHeight="15" x14ac:dyDescent="0.25"/>
  <cols>
    <col min="1" max="1" width="16.85546875" customWidth="1"/>
    <col min="2" max="2" width="17.42578125" bestFit="1" customWidth="1"/>
    <col min="3" max="3" width="18.42578125" bestFit="1" customWidth="1"/>
  </cols>
  <sheetData>
    <row r="1" spans="1:3" x14ac:dyDescent="0.25">
      <c r="A1" s="8" t="s">
        <v>0</v>
      </c>
      <c r="B1" s="8" t="s">
        <v>48</v>
      </c>
      <c r="C1" s="8" t="s">
        <v>53</v>
      </c>
    </row>
    <row r="2" spans="1:3" x14ac:dyDescent="0.25">
      <c r="A2" s="7" t="s">
        <v>51</v>
      </c>
      <c r="B2" s="7">
        <f>968800+2512328437</f>
        <v>2513297237</v>
      </c>
      <c r="C2" s="7">
        <v>1202589300</v>
      </c>
    </row>
    <row r="3" spans="1:3" x14ac:dyDescent="0.25">
      <c r="A3" s="7" t="s">
        <v>21</v>
      </c>
      <c r="B3" s="7">
        <v>2397786114</v>
      </c>
      <c r="C3" s="5">
        <v>1160431414</v>
      </c>
    </row>
    <row r="4" spans="1:3" x14ac:dyDescent="0.25">
      <c r="A4" s="7" t="s">
        <v>12</v>
      </c>
      <c r="B4" s="7">
        <v>1189722430</v>
      </c>
      <c r="C4" s="7"/>
    </row>
    <row r="5" spans="1:3" x14ac:dyDescent="0.25">
      <c r="A5" s="7" t="s">
        <v>50</v>
      </c>
      <c r="B5" s="7">
        <v>772143778</v>
      </c>
      <c r="C5" s="7"/>
    </row>
    <row r="6" spans="1:3" x14ac:dyDescent="0.25">
      <c r="A6" s="7" t="s">
        <v>5</v>
      </c>
      <c r="B6" s="7">
        <v>762127061</v>
      </c>
      <c r="C6" s="7"/>
    </row>
    <row r="7" spans="1:3" x14ac:dyDescent="0.25">
      <c r="A7" s="7" t="s">
        <v>49</v>
      </c>
      <c r="B7" s="7">
        <v>312063210</v>
      </c>
      <c r="C7" s="7"/>
    </row>
    <row r="8" spans="1:3" x14ac:dyDescent="0.25">
      <c r="A8" s="7" t="s">
        <v>20</v>
      </c>
      <c r="B8" s="7">
        <v>136631905</v>
      </c>
      <c r="C8" s="7"/>
    </row>
    <row r="9" spans="1:3" x14ac:dyDescent="0.25">
      <c r="A9" s="7" t="s">
        <v>1</v>
      </c>
      <c r="B9" s="7">
        <f>67702655+1291608</f>
        <v>68994263</v>
      </c>
      <c r="C9" s="7"/>
    </row>
    <row r="10" spans="1:3" x14ac:dyDescent="0.25">
      <c r="A10" s="7" t="s">
        <v>3</v>
      </c>
      <c r="B10" s="7">
        <v>43504940</v>
      </c>
      <c r="C10" s="7"/>
    </row>
    <row r="11" spans="1:3" x14ac:dyDescent="0.25">
      <c r="A11" s="7" t="s">
        <v>22</v>
      </c>
      <c r="B11" s="7">
        <v>16394400</v>
      </c>
      <c r="C11" s="7"/>
    </row>
    <row r="12" spans="1:3" x14ac:dyDescent="0.25">
      <c r="A12" s="8" t="s">
        <v>52</v>
      </c>
      <c r="B12" s="8">
        <f>SUM(B2:B11)</f>
        <v>8212665338</v>
      </c>
    </row>
  </sheetData>
  <sortState xmlns:xlrd2="http://schemas.microsoft.com/office/spreadsheetml/2017/richdata2" ref="A2:B11">
    <sortCondition descending="1" ref="B2:B1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2023-11-29T06:00:20Z</dcterms:created>
  <dcterms:modified xsi:type="dcterms:W3CDTF">2024-11-18T08:34:05Z</dcterms:modified>
</cp:coreProperties>
</file>